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84581C0-48F5-6243-A764-B05DB617EBC9}" xr6:coauthVersionLast="47" xr6:coauthVersionMax="47" xr10:uidLastSave="{00000000-0000-0000-0000-000000000000}"/>
  <bookViews>
    <workbookView xWindow="4460" yWindow="620" windowWidth="1342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<sst xmlns="http://schemas.openxmlformats.org/spreadsheetml/2006/main" count="5" uniqueCount="5">
  <si>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</si>
  <si>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</si>
  <si>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</si>
  <si>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</si>
  <si>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rPr>
        <sz val="14"/>
        <rFont val="Times New Roman"/>
        <family val="1"/>
      </rPr>
      <t xml:space="preserve"> Реестр участников межрегиональной ярмарки
по адресу:</t>
    </r>
    <r>
      <rPr>
        <b/>
        <sz val="14"/>
        <rFont val="Times New Roman"/>
        <family val="1"/>
      </rPr>
      <t xml:space="preserve">  ВАО, Сокольнический Вал, вл. 40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</si>
</sst>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164" fontId="3" fillId="3" borderId="2" xfId="1" applyFont="1" applyFill="1" applyBorder="1" applyAlignment="1" applyProtection="1">
      <alignment horizontal="center" vertical="center" wrapText="1"/>
    </xf>
    <xf numFmtId="164" fontId="3" fillId="3" borderId="3" xfId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6" workbookViewId="0">
      <selection activeCell="E6" sqref="E6"/>
    </sheetView>
  </sheetViews>
  <sheetFormatPr baseColWidth="10" defaultColWidth="9.1640625" defaultRowHeight="19"/>
  <cols>
    <col min="1" max="1" width="0" style="1" hidden="1" customWidth="1"/>
    <col min="2" max="2" width="6" style="2" customWidth="1"/>
    <col min="3" max="3" width="28" style="1" customWidth="1"/>
    <col min="4" max="4" width="38.83203125" style="1" customWidth="1"/>
    <col min="5" max="5" width="46.1640625" style="1" customWidth="1"/>
    <col min="6" max="16384" width="9.1640625" style="1"/>
  </cols>
  <sheetData>
    <row r="1" spans="1:5" ht="40" customHeight="1">
      <c r="B1" s="12" t="s">
        <v>4</v>
      </c>
      <c r="C1" s="12"/>
      <c r="D1" s="12"/>
      <c r="E1" s="12"/>
    </row>
    <row r="2" spans="1:5" ht="40" customHeight="1">
      <c r="A2" s="3"/>
      <c r="B2" s="4" t="s">
        <v>2</v>
      </c>
      <c r="C2" s="5" t="s">
        <v>0</v>
      </c>
      <c r="D2" s="6" t="s">
        <v>3</v>
      </c>
      <c r="E2" s="4" t="s">
        <v>1</v>
      </c>
    </row>
    <row r="3" spans="1:5" ht="20" customHeight="1">
      <c r="A3" s="7" t="str">
        <f>"32ID"&amp;B3</f>
        <v>32ID1</v>
      </c>
      <c r="B3" s="8">
        <v>1</v>
      </c>
      <c r="C3" s="9" t="str">
        <f>_xlfn.XLOOKUP(A:A,[1]реестр!$A:$A,[1]реестр!$H:$H, "ожидается заезд")</f>
        <v>Ярославская область</v>
      </c>
      <c r="D3" s="9" t="str">
        <f>_xlfn.XLOOKUP(A:A,[1]реестр!$A:$A,[1]реестр!$J:$J)</f>
        <v>мясная гастрономия</v>
      </c>
      <c r="E3" s="9" t="str">
        <f>_xlfn.XLOOKUP(A:A,[1]реестр!$A:$A,[1]реестр!$I:$I,"свободное место")</f>
        <v>ИП Бессараба Л. В.</v>
      </c>
    </row>
    <row r="4" spans="1:5" ht="20" customHeight="1">
      <c r="A4" s="7" t="str">
        <f t="shared" ref="A4:A16" si="0">"32ID"&amp;B4</f>
        <v>32ID2</v>
      </c>
      <c r="B4" s="10">
        <v>2</v>
      </c>
      <c r="C4" s="9" t="str">
        <f>_xlfn.XLOOKUP(A:A,[1]реестр!$A:$A,[1]реестр!$H:$H, "ожидается заезд")</f>
        <v>Тверская область</v>
      </c>
      <c r="D4" s="9" t="str">
        <f>_xlfn.XLOOKUP(A:A,[1]реестр!$A:$A,[1]реестр!$J:$J)</f>
        <v>мясная гастрономия</v>
      </c>
      <c r="E4" s="9" t="str">
        <f>_xlfn.XLOOKUP(A:A,[1]реестр!$A:$A,[1]реестр!$I:$I,"свободное место")</f>
        <v>ИП Бессараба Л. В.</v>
      </c>
    </row>
    <row r="5" spans="1:5" ht="20" customHeight="1">
      <c r="A5" s="7" t="str">
        <f t="shared" si="0"/>
        <v>32ID3</v>
      </c>
      <c r="B5" s="11">
        <v>3</v>
      </c>
      <c r="C5" s="9" t="str">
        <f>_xlfn.XLOOKUP(A:A,[1]реестр!$A:$A,[1]реестр!$H:$H, "ожидается заезд")</f>
        <v>Смоленская область</v>
      </c>
      <c r="D5" s="9" t="str">
        <f>_xlfn.XLOOKUP(A:A,[1]реестр!$A:$A,[1]реестр!$J:$J)</f>
        <v>мясная гастрономия</v>
      </c>
      <c r="E5" s="9" t="str">
        <f>_xlfn.XLOOKUP(A:A,[1]реестр!$A:$A,[1]реестр!$I:$I,"свободное место")</f>
        <v>ИП Бессараба Л. В.</v>
      </c>
    </row>
    <row r="6" spans="1:5" ht="20" customHeight="1">
      <c r="A6" s="7" t="str">
        <f t="shared" si="0"/>
        <v>32ID4</v>
      </c>
      <c r="B6" s="10">
        <v>4</v>
      </c>
      <c r="C6" s="9" t="str">
        <f>_xlfn.XLOOKUP(A:A,[1]реестр!$A:$A,[1]реестр!$H:$H, "ожидается заезд")</f>
        <v>Московская область</v>
      </c>
      <c r="D6" s="9" t="str">
        <f>_xlfn.XLOOKUP(A:A,[1]реестр!$A:$A,[1]реестр!$J:$J)</f>
        <v>кондитерские изделия</v>
      </c>
      <c r="E6" s="9" t="str">
        <f>_xlfn.XLOOKUP(A:A,[1]реестр!$A:$A,[1]реестр!$I:$I,"свободное место")</f>
        <v>ИП Бессараба Л. В.</v>
      </c>
    </row>
    <row r="7" spans="1:5" ht="20" customHeight="1">
      <c r="A7" s="7" t="str">
        <f t="shared" si="0"/>
        <v>32ID5</v>
      </c>
      <c r="B7" s="11">
        <v>5</v>
      </c>
      <c r="C7" s="9" t="str">
        <f>_xlfn.XLOOKUP(A:A,[1]реестр!$A:$A,[1]реестр!$H:$H, "ожидается заезд")</f>
        <v>Московская область</v>
      </c>
      <c r="D7" s="9" t="str">
        <f>_xlfn.XLOOKUP(A:A,[1]реестр!$A:$A,[1]реестр!$J:$J)</f>
        <v>кондитерские изделия</v>
      </c>
      <c r="E7" s="9" t="str">
        <f>_xlfn.XLOOKUP(A:A,[1]реестр!$A:$A,[1]реестр!$I:$I,"свободное место")</f>
        <v>ИП Бессараба Л. В.</v>
      </c>
    </row>
    <row r="8" spans="1:5" ht="20" customHeight="1">
      <c r="A8" s="7" t="str">
        <f t="shared" si="0"/>
        <v>32ID6</v>
      </c>
      <c r="B8" s="10">
        <v>6</v>
      </c>
      <c r="C8" s="9" t="str">
        <f>_xlfn.XLOOKUP(A:A,[1]реестр!$A:$A,[1]реестр!$H:$H, "ожидается заезд")</f>
        <v>Тамбовская область</v>
      </c>
      <c r="D8" s="9" t="str">
        <f>_xlfn.XLOOKUP(A:A,[1]реестр!$A:$A,[1]реестр!$J:$J)</f>
        <v>кондитерские изделия</v>
      </c>
      <c r="E8" s="9" t="str">
        <f>_xlfn.XLOOKUP(A:A,[1]реестр!$A:$A,[1]реестр!$I:$I,"свободное место")</f>
        <v>ИП Бессараба Л. В.</v>
      </c>
    </row>
    <row r="9" spans="1:5" ht="20" customHeight="1">
      <c r="A9" s="7" t="str">
        <f t="shared" si="0"/>
        <v>32ID7</v>
      </c>
      <c r="B9" s="11">
        <v>7</v>
      </c>
      <c r="C9" s="9" t="str">
        <f>_xlfn.XLOOKUP(A:A,[1]реестр!$A:$A,[1]реестр!$H:$H, "ожидается заезд")</f>
        <v>Саратовская область</v>
      </c>
      <c r="D9" s="9" t="str">
        <f>_xlfn.XLOOKUP(A:A,[1]реестр!$A:$A,[1]реестр!$J:$J)</f>
        <v>овощи и фрукты</v>
      </c>
      <c r="E9" s="9" t="str">
        <f>_xlfn.XLOOKUP(A:A,[1]реестр!$A:$A,[1]реестр!$I:$I,"свободное место")</f>
        <v>ЛПХ Ланкин Ю. А.</v>
      </c>
    </row>
    <row r="10" spans="1:5" ht="20" customHeight="1">
      <c r="A10" s="7" t="str">
        <f t="shared" si="0"/>
        <v>32ID8</v>
      </c>
      <c r="B10" s="10">
        <v>8</v>
      </c>
      <c r="C10" s="9" t="str">
        <f>_xlfn.XLOOKUP(A:A,[1]реестр!$A:$A,[1]реестр!$H:$H, "ожидается заезд")</f>
        <v>Саратовская область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ЛПХ Ланкин Ю. А.</v>
      </c>
    </row>
    <row r="11" spans="1:5" ht="20" customHeight="1">
      <c r="A11" s="7" t="str">
        <f t="shared" si="0"/>
        <v>32ID9</v>
      </c>
      <c r="B11" s="11">
        <v>9</v>
      </c>
      <c r="C11" s="9" t="str">
        <f>_xlfn.XLOOKUP(A:A,[1]реестр!$A:$A,[1]реестр!$H:$H, "ожидается заезд")</f>
        <v>ожидается заезд участника</v>
      </c>
      <c r="D11" s="9" t="str">
        <f>_xlfn.XLOOKUP(A:A,[1]реестр!$A:$A,[1]реестр!$J:$J)</f>
        <v>мёд, продукция пчеловодства</v>
      </c>
      <c r="E11" s="9" t="str">
        <f>_xlfn.XLOOKUP(A:A,[1]реестр!$A:$A,[1]реестр!$I:$I,"свободное место")</f>
        <v>свободное место</v>
      </c>
    </row>
    <row r="12" spans="1:5" ht="20" customHeight="1">
      <c r="A12" s="7" t="str">
        <f t="shared" si="0"/>
        <v>32ID10</v>
      </c>
      <c r="B12" s="10">
        <v>10</v>
      </c>
      <c r="C12" s="9" t="str">
        <f>_xlfn.XLOOKUP(A:A,[1]реестр!$A:$A,[1]реестр!$H:$H, "ожидается заезд")</f>
        <v>город Москва</v>
      </c>
      <c r="D12" s="9" t="str">
        <f>_xlfn.XLOOKUP(A:A,[1]реестр!$A:$A,[1]реестр!$J:$J)</f>
        <v>бакалея</v>
      </c>
      <c r="E12" s="9" t="str">
        <f>_xlfn.XLOOKUP(A:A,[1]реестр!$A:$A,[1]реестр!$I:$I,"свободное место")</f>
        <v>ИП Ефимчук И. В.</v>
      </c>
    </row>
    <row r="13" spans="1:5" ht="20" customHeight="1">
      <c r="A13" s="7" t="str">
        <f t="shared" si="0"/>
        <v>32ID11</v>
      </c>
      <c r="B13" s="11">
        <v>11</v>
      </c>
      <c r="C13" s="9" t="str">
        <f>_xlfn.XLOOKUP(A:A,[1]реестр!$A:$A,[1]реестр!$H:$H, "ожидается заезд")</f>
        <v>город Москва</v>
      </c>
      <c r="D13" s="9" t="str">
        <f>_xlfn.XLOOKUP(A:A,[1]реестр!$A:$A,[1]реестр!$J:$J)</f>
        <v>мёд, продукция пчеловодства</v>
      </c>
      <c r="E13" s="9" t="str">
        <f>_xlfn.XLOOKUP(A:A,[1]реестр!$A:$A,[1]реестр!$I:$I,"свободное место")</f>
        <v>ИП Ефимчук И. В.</v>
      </c>
    </row>
    <row r="14" spans="1:5" ht="20" customHeight="1">
      <c r="A14" s="7" t="str">
        <f t="shared" si="0"/>
        <v>32ID12</v>
      </c>
      <c r="B14" s="10">
        <v>12</v>
      </c>
      <c r="C14" s="9" t="str">
        <f>_xlfn.XLOOKUP(A:A,[1]реестр!$A:$A,[1]реестр!$H:$H, "ожидается заезд")</f>
        <v>Московская область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ИП Бессараба Л. В.</v>
      </c>
    </row>
    <row r="15" spans="1:5" ht="20" customHeight="1">
      <c r="A15" s="7" t="str">
        <f t="shared" si="0"/>
        <v>32ID13</v>
      </c>
      <c r="B15" s="11">
        <v>13</v>
      </c>
      <c r="C15" s="9" t="str">
        <f>_xlfn.XLOOKUP(A:A,[1]реестр!$A:$A,[1]реестр!$H:$H, "ожидается заезд")</f>
        <v>Республика Татарстан</v>
      </c>
      <c r="D15" s="9" t="str">
        <f>_xlfn.XLOOKUP(A:A,[1]реестр!$A:$A,[1]реестр!$J:$J)</f>
        <v>молочная продукция</v>
      </c>
      <c r="E15" s="9" t="str">
        <f>_xlfn.XLOOKUP(A:A,[1]реестр!$A:$A,[1]реестр!$I:$I,"свободное место")</f>
        <v>ИП Бессараба Л. В.</v>
      </c>
    </row>
    <row r="16" spans="1:5" ht="20">
      <c r="A16" s="7" t="str">
        <f t="shared" si="0"/>
        <v>32ID14</v>
      </c>
      <c r="B16" s="10">
        <v>14</v>
      </c>
      <c r="C16" s="9" t="str">
        <f>_xlfn.XLOOKUP(A:A,[1]реестр!$A:$A,[1]реестр!$H:$H, "ожидается заезд")</f>
        <v>Смоленская область</v>
      </c>
      <c r="D16" s="9" t="str">
        <f>_xlfn.XLOOKUP(A:A,[1]реестр!$A:$A,[1]реестр!$J:$J)</f>
        <v>рыба, рыбная продукция</v>
      </c>
      <c r="E16" s="9" t="str">
        <f>_xlfn.XLOOKUP(A:A,[1]реестр!$A:$A,[1]реестр!$I:$I,"свободное место")</f>
        <v>ИП Бессараба Л. В.</v>
      </c>
    </row>
  </sheetData>
  <mergeCells count="1">
    <mergeCell ref="B1:E1"/>
  </mergeCells>
  <pageMargins left="0" right="0" top="0" bottom="0" header="0" footer="0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41</cp:revision>
  <cp:lastPrinted>2025-12-03T07:47:09Z</cp:lastPrinted>
  <dcterms:created xsi:type="dcterms:W3CDTF">2020-02-12T13:37:11Z</dcterms:created>
  <dcterms:modified xsi:type="dcterms:W3CDTF">2026-08-13T05:15:13Z</dcterms:modified>
</cp:coreProperties>
</file>